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Z:\2024\241152\CAD\ODOT\MAR\119273\400-Engineering\Roadway\EngData\"/>
    </mc:Choice>
  </mc:AlternateContent>
  <xr:revisionPtr revIDLastSave="0" documentId="13_ncr:1_{2346FED3-B56A-4349-846F-85379A6FFC10}" xr6:coauthVersionLast="47" xr6:coauthVersionMax="47" xr10:uidLastSave="{00000000-0000-0000-0000-000000000000}"/>
  <bookViews>
    <workbookView xWindow="12900" yWindow="6120" windowWidth="38700" windowHeight="15435" xr2:uid="{92C3180C-F007-4D35-9440-C740FB45238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8" i="1" l="1"/>
  <c r="D9" i="1"/>
  <c r="D10" i="1"/>
  <c r="D7" i="1"/>
  <c r="I8" i="1"/>
  <c r="I9" i="1"/>
  <c r="I10" i="1"/>
  <c r="I7" i="1"/>
  <c r="J7" i="1" s="1"/>
  <c r="L7" i="1" s="1"/>
  <c r="C6" i="1"/>
  <c r="A6" i="1" s="1"/>
  <c r="J6" i="1"/>
  <c r="L6" i="1" s="1"/>
  <c r="W7" i="1"/>
  <c r="X7" i="1" s="1"/>
  <c r="Z7" i="1" s="1"/>
  <c r="R7" i="1"/>
  <c r="Q7" i="1" s="1"/>
  <c r="O7" i="1" s="1"/>
  <c r="C11" i="1"/>
  <c r="A11" i="1" s="1"/>
  <c r="C9" i="1"/>
  <c r="X8" i="1"/>
  <c r="Z8" i="1" s="1"/>
  <c r="Q8" i="1"/>
  <c r="O8" i="1" s="1"/>
  <c r="X6" i="1"/>
  <c r="Z6" i="1" s="1"/>
  <c r="Q6" i="1"/>
  <c r="O6" i="1"/>
  <c r="J11" i="1"/>
  <c r="L11" i="1" s="1"/>
  <c r="C8" i="1"/>
  <c r="A8" i="1" s="1"/>
  <c r="J9" i="1" l="1"/>
  <c r="L9" i="1" s="1"/>
  <c r="J8" i="1"/>
  <c r="L8" i="1" s="1"/>
  <c r="C10" i="1"/>
  <c r="A10" i="1" s="1"/>
  <c r="J10" i="1"/>
  <c r="L10" i="1" s="1"/>
  <c r="A9" i="1"/>
  <c r="C7" i="1" l="1"/>
  <c r="A7" i="1" s="1"/>
</calcChain>
</file>

<file path=xl/sharedStrings.xml><?xml version="1.0" encoding="utf-8"?>
<sst xmlns="http://schemas.openxmlformats.org/spreadsheetml/2006/main" count="82" uniqueCount="47">
  <si>
    <t>LEFT SIDE</t>
  </si>
  <si>
    <t>CENTERLINE CONTROL</t>
  </si>
  <si>
    <t>RIGHT SIDE</t>
  </si>
  <si>
    <t>REMARKS</t>
  </si>
  <si>
    <t>EDGE ELEVATION</t>
  </si>
  <si>
    <t>TRANSITION RATE</t>
  </si>
  <si>
    <t>ELEVATION CORRECTION</t>
  </si>
  <si>
    <t>CROSS SLOPE</t>
  </si>
  <si>
    <t>WIDTH</t>
  </si>
  <si>
    <t>STATION</t>
  </si>
  <si>
    <t>PROFILE GRADE</t>
  </si>
  <si>
    <t>SUPERELEVATION TABLE</t>
  </si>
  <si>
    <t>P.I. STATION 12+40.99</t>
  </si>
  <si>
    <t>Dc = 8° 11'06"</t>
  </si>
  <si>
    <t>P.I. STATION 17+01.66</t>
  </si>
  <si>
    <t>Dc = 9° 44'39"</t>
  </si>
  <si>
    <t>SAW CUT</t>
  </si>
  <si>
    <t>BRIDGE</t>
  </si>
  <si>
    <t>P.T.</t>
  </si>
  <si>
    <t>207:1</t>
  </si>
  <si>
    <t>203:1</t>
  </si>
  <si>
    <t>BEGIN MILLING</t>
  </si>
  <si>
    <t>POINT NUMBER</t>
  </si>
  <si>
    <t>NORTHING</t>
  </si>
  <si>
    <t>EASTING</t>
  </si>
  <si>
    <t>ELEVATION</t>
  </si>
  <si>
    <t>DESCRIPTION</t>
  </si>
  <si>
    <t>PRIMARY PROJECT CONTROL INFORMATION</t>
  </si>
  <si>
    <t>216070.3319'</t>
  </si>
  <si>
    <t>335888.4672'</t>
  </si>
  <si>
    <t>988.3470'</t>
  </si>
  <si>
    <t>IRON PIN SET</t>
  </si>
  <si>
    <t>216048.7340'</t>
  </si>
  <si>
    <t>336102.5837'</t>
  </si>
  <si>
    <t>987.6180'</t>
  </si>
  <si>
    <t>215804.6518'</t>
  </si>
  <si>
    <t>336433.1500'</t>
  </si>
  <si>
    <t>992.4270'</t>
  </si>
  <si>
    <t>216101.3029'</t>
  </si>
  <si>
    <t>335962.8094'</t>
  </si>
  <si>
    <t>978.1516'</t>
  </si>
  <si>
    <t>216021.9671'</t>
  </si>
  <si>
    <t>336013.2736'</t>
  </si>
  <si>
    <t>977.5794'</t>
  </si>
  <si>
    <t>216059.9485'</t>
  </si>
  <si>
    <t>336060.0036'</t>
  </si>
  <si>
    <t>977.6632'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</si>
</sst>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000"/>
    <numFmt numFmtId="166" formatCode="#\+##.00"/>
  </numFmts>
  <fonts count="2" x14ac:knownFonts="1">
    <font>
      <sz val="11"/>
      <color theme="1"/>
      <name val="Aptos Narrow"/>
      <family val="2"/>
      <scheme val="minor"/>
    </font>
    <font>
      <sz val="1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0" fillId="0" borderId="1" xfId="0" applyBorder="1" applyAlignment="1">
      <alignment horizontal="center" vertical="center" textRotation="90" wrapText="1"/>
    </xf>
    <xf numFmtId="0" fontId="0" fillId="0" borderId="0" xfId="0" applyBorder="1"/>
    <xf numFmtId="2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4" xfId="0" applyBorder="1"/>
    <xf numFmtId="2" fontId="0" fillId="0" borderId="0" xfId="0" applyNumberFormat="1"/>
    <xf numFmtId="2" fontId="0" fillId="0" borderId="1" xfId="0" applyNumberFormat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165" fontId="0" fillId="0" borderId="1" xfId="0" applyNumberFormat="1" applyBorder="1" applyAlignment="1">
      <alignment horizontal="center" vertical="center"/>
    </xf>
    <xf numFmtId="165" fontId="0" fillId="0" borderId="1" xfId="0" applyNumberFormat="1" applyBorder="1" applyAlignment="1">
      <alignment horizontal="center" vertical="center" wrapText="1"/>
    </xf>
    <xf numFmtId="165" fontId="0" fillId="0" borderId="0" xfId="0" applyNumberFormat="1" applyBorder="1" applyAlignment="1">
      <alignment horizontal="center" vertical="center"/>
    </xf>
    <xf numFmtId="2" fontId="0" fillId="0" borderId="0" xfId="0" applyNumberFormat="1" applyBorder="1" applyAlignment="1">
      <alignment horizontal="center" vertical="center"/>
    </xf>
    <xf numFmtId="166" fontId="0" fillId="0" borderId="1" xfId="0" applyNumberFormat="1" applyBorder="1" applyAlignment="1">
      <alignment horizontal="center" vertical="center"/>
    </xf>
    <xf numFmtId="166" fontId="0" fillId="0" borderId="1" xfId="0" applyNumberFormat="1" applyBorder="1" applyAlignment="1">
      <alignment horizontal="center" vertical="center" wrapText="1"/>
    </xf>
    <xf numFmtId="164" fontId="0" fillId="0" borderId="0" xfId="0" applyNumberFormat="1" applyBorder="1" applyAlignment="1">
      <alignment horizontal="center" vertical="center" wrapText="1"/>
    </xf>
    <xf numFmtId="49" fontId="0" fillId="0" borderId="0" xfId="0" applyNumberFormat="1" applyBorder="1" applyAlignment="1">
      <alignment vertical="center"/>
    </xf>
    <xf numFmtId="166" fontId="1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165" fontId="1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textRotation="90" wrapText="1"/>
    </xf>
    <xf numFmtId="0" fontId="0" fillId="0" borderId="3" xfId="0" applyBorder="1" applyAlignment="1">
      <alignment horizontal="center" vertical="center" textRotation="90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49" fontId="0" fillId="0" borderId="15" xfId="0" applyNumberFormat="1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textRotation="90"/>
    </xf>
    <xf numFmtId="0" fontId="0" fillId="0" borderId="1" xfId="0" applyBorder="1" applyAlignment="1">
      <alignment horizontal="center" vertical="center" textRotation="90"/>
    </xf>
    <xf numFmtId="49" fontId="0" fillId="0" borderId="2" xfId="0" applyNumberFormat="1" applyBorder="1" applyAlignment="1">
      <alignment horizontal="center" vertical="center"/>
    </xf>
    <xf numFmtId="49" fontId="0" fillId="0" borderId="15" xfId="0" applyNumberFormat="1" applyBorder="1" applyAlignment="1">
      <alignment horizontal="center" vertical="center"/>
    </xf>
    <xf numFmtId="49" fontId="0" fillId="0" borderId="3" xfId="0" applyNumberForma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7CBAE3-59A5-45CE-980E-424A745FDBF3}">
  <dimension ref="A1:AJ34"/>
  <sheetViews>
    <sheetView tabSelected="1" workbookViewId="0">
      <selection activeCell="H8" sqref="H8"/>
    </sheetView>
  </sheetViews>
  <sheetFormatPr defaultRowHeight="15" x14ac:dyDescent="0.25"/>
  <cols>
    <col min="3" max="3" width="10.28515625" bestFit="1" customWidth="1"/>
    <col min="4" max="4" width="11.5703125" bestFit="1" customWidth="1"/>
    <col min="6" max="6" width="9.5703125" bestFit="1" customWidth="1"/>
    <col min="13" max="13" width="14.28515625" customWidth="1"/>
    <col min="27" max="27" width="15" customWidth="1"/>
    <col min="31" max="31" width="14.7109375" bestFit="1" customWidth="1"/>
    <col min="32" max="33" width="12" bestFit="1" customWidth="1"/>
    <col min="34" max="34" width="10.5703125" bestFit="1" customWidth="1"/>
    <col min="35" max="35" width="12.7109375" bestFit="1" customWidth="1"/>
  </cols>
  <sheetData>
    <row r="1" spans="1:36" x14ac:dyDescent="0.25">
      <c r="A1" s="28" t="s">
        <v>11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30"/>
      <c r="O1" s="31" t="s">
        <v>11</v>
      </c>
      <c r="P1" s="32"/>
      <c r="Q1" s="32"/>
      <c r="R1" s="32"/>
      <c r="S1" s="32"/>
      <c r="T1" s="32"/>
      <c r="U1" s="32"/>
      <c r="V1" s="32"/>
      <c r="W1" s="32"/>
      <c r="X1" s="32"/>
      <c r="Y1" s="32"/>
      <c r="Z1" s="32"/>
      <c r="AA1" s="33"/>
    </row>
    <row r="2" spans="1:36" ht="15" customHeight="1" x14ac:dyDescent="0.25">
      <c r="A2" s="51"/>
      <c r="B2" s="52"/>
      <c r="C2" s="45" t="s">
        <v>12</v>
      </c>
      <c r="D2" s="46"/>
      <c r="E2" s="46"/>
      <c r="F2" s="46"/>
      <c r="G2" s="47"/>
      <c r="H2" s="45" t="s">
        <v>13</v>
      </c>
      <c r="I2" s="46"/>
      <c r="J2" s="46"/>
      <c r="K2" s="46"/>
      <c r="L2" s="47"/>
      <c r="M2" s="14"/>
      <c r="O2" s="6"/>
      <c r="Q2" s="39" t="s">
        <v>14</v>
      </c>
      <c r="R2" s="40"/>
      <c r="S2" s="40"/>
      <c r="T2" s="40"/>
      <c r="U2" s="41"/>
      <c r="V2" s="39" t="s">
        <v>15</v>
      </c>
      <c r="W2" s="40"/>
      <c r="X2" s="40"/>
      <c r="Y2" s="41"/>
      <c r="Z2" s="5"/>
      <c r="AA2" s="7"/>
    </row>
    <row r="3" spans="1:36" x14ac:dyDescent="0.25">
      <c r="A3" s="48"/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50"/>
      <c r="O3" s="8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10"/>
    </row>
    <row r="4" spans="1:36" ht="34.5" customHeight="1" x14ac:dyDescent="0.25">
      <c r="A4" s="53" t="s">
        <v>0</v>
      </c>
      <c r="B4" s="53"/>
      <c r="C4" s="53"/>
      <c r="D4" s="53"/>
      <c r="E4" s="53"/>
      <c r="F4" s="54" t="s">
        <v>1</v>
      </c>
      <c r="G4" s="54"/>
      <c r="H4" s="53" t="s">
        <v>2</v>
      </c>
      <c r="I4" s="53"/>
      <c r="J4" s="53"/>
      <c r="K4" s="53"/>
      <c r="L4" s="53"/>
      <c r="M4" s="55" t="s">
        <v>3</v>
      </c>
      <c r="O4" s="34" t="s">
        <v>0</v>
      </c>
      <c r="P4" s="35"/>
      <c r="Q4" s="35"/>
      <c r="R4" s="35"/>
      <c r="S4" s="36"/>
      <c r="T4" s="34" t="s">
        <v>1</v>
      </c>
      <c r="U4" s="36"/>
      <c r="V4" s="34" t="s">
        <v>2</v>
      </c>
      <c r="W4" s="35"/>
      <c r="X4" s="35"/>
      <c r="Y4" s="35"/>
      <c r="Z4" s="36"/>
      <c r="AA4" s="37" t="s">
        <v>3</v>
      </c>
    </row>
    <row r="5" spans="1:36" ht="75" customHeight="1" x14ac:dyDescent="0.2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1" t="s">
        <v>9</v>
      </c>
      <c r="G5" s="1" t="s">
        <v>10</v>
      </c>
      <c r="H5" s="1" t="s">
        <v>8</v>
      </c>
      <c r="I5" s="1" t="s">
        <v>7</v>
      </c>
      <c r="J5" s="1" t="s">
        <v>6</v>
      </c>
      <c r="K5" s="1" t="s">
        <v>5</v>
      </c>
      <c r="L5" s="1" t="s">
        <v>4</v>
      </c>
      <c r="M5" s="56"/>
      <c r="O5" s="1" t="s">
        <v>4</v>
      </c>
      <c r="P5" s="1" t="s">
        <v>5</v>
      </c>
      <c r="Q5" s="1" t="s">
        <v>6</v>
      </c>
      <c r="R5" s="1" t="s">
        <v>7</v>
      </c>
      <c r="S5" s="1" t="s">
        <v>8</v>
      </c>
      <c r="T5" s="1" t="s">
        <v>9</v>
      </c>
      <c r="U5" s="1" t="s">
        <v>10</v>
      </c>
      <c r="V5" s="1" t="s">
        <v>8</v>
      </c>
      <c r="W5" s="1" t="s">
        <v>7</v>
      </c>
      <c r="X5" s="1" t="s">
        <v>6</v>
      </c>
      <c r="Y5" s="1" t="s">
        <v>5</v>
      </c>
      <c r="Z5" s="1" t="s">
        <v>4</v>
      </c>
      <c r="AA5" s="38"/>
    </row>
    <row r="6" spans="1:36" x14ac:dyDescent="0.25">
      <c r="A6" s="24">
        <f t="shared" ref="A6:A7" si="0">G6+C6</f>
        <v>988.24124500000005</v>
      </c>
      <c r="B6" s="57" t="s">
        <v>20</v>
      </c>
      <c r="C6" s="24">
        <f t="shared" ref="C6:C7" si="1">E6*D6</f>
        <v>-0.59875500000000004</v>
      </c>
      <c r="D6" s="25">
        <v>-5.3699999999999998E-2</v>
      </c>
      <c r="E6" s="24">
        <v>11.15</v>
      </c>
      <c r="F6" s="23">
        <v>1250</v>
      </c>
      <c r="G6" s="24">
        <v>988.84</v>
      </c>
      <c r="H6" s="24">
        <v>9.34</v>
      </c>
      <c r="I6" s="25">
        <v>5.3699999999999998E-2</v>
      </c>
      <c r="J6" s="24">
        <f t="shared" ref="J6:J7" si="2">H6*I6</f>
        <v>0.50155799999999995</v>
      </c>
      <c r="K6" s="57" t="s">
        <v>20</v>
      </c>
      <c r="L6" s="24">
        <f t="shared" ref="L6:L7" si="3">G6+J6</f>
        <v>989.34155800000008</v>
      </c>
      <c r="M6" s="3" t="s">
        <v>21</v>
      </c>
      <c r="N6" s="11"/>
      <c r="O6" s="12">
        <f t="shared" ref="O6:O7" si="4">U6+Q6</f>
        <v>990.01400000000001</v>
      </c>
      <c r="P6" s="42" t="s">
        <v>19</v>
      </c>
      <c r="Q6" s="12">
        <f t="shared" ref="Q6:Q7" si="5">S6*R6</f>
        <v>-0.17599999999999999</v>
      </c>
      <c r="R6" s="16">
        <v>-1.6E-2</v>
      </c>
      <c r="S6" s="12">
        <v>11</v>
      </c>
      <c r="T6" s="20">
        <v>1525.14</v>
      </c>
      <c r="U6" s="12">
        <v>990.19</v>
      </c>
      <c r="V6" s="12">
        <v>11</v>
      </c>
      <c r="W6" s="16">
        <v>1.6E-2</v>
      </c>
      <c r="X6" s="12">
        <f t="shared" ref="X6:X7" si="6">V6*W6</f>
        <v>0.17599999999999999</v>
      </c>
      <c r="Y6" s="42" t="s">
        <v>19</v>
      </c>
      <c r="Z6" s="12">
        <f t="shared" ref="Z6:Z7" si="7">U6+X6</f>
        <v>990.3660000000001</v>
      </c>
      <c r="AA6" s="4" t="s">
        <v>17</v>
      </c>
    </row>
    <row r="7" spans="1:36" x14ac:dyDescent="0.25">
      <c r="A7" s="24">
        <f t="shared" si="0"/>
        <v>988.69531778234034</v>
      </c>
      <c r="B7" s="58"/>
      <c r="C7" s="24">
        <f t="shared" si="1"/>
        <v>-0.46468221765962497</v>
      </c>
      <c r="D7" s="25">
        <f>$D$6-(($D$6-$D$11)/($F$11-$F$6))*(F7-$F$6)</f>
        <v>-4.2514384049370996E-2</v>
      </c>
      <c r="E7" s="24">
        <v>10.93</v>
      </c>
      <c r="F7" s="23">
        <v>1275</v>
      </c>
      <c r="G7" s="24">
        <v>989.16</v>
      </c>
      <c r="H7" s="24">
        <v>10.25</v>
      </c>
      <c r="I7" s="25">
        <f>$I$6-(($I$6-$I$11)/($F$11-$F$6))*(F7-$F$6)</f>
        <v>4.2514384049370996E-2</v>
      </c>
      <c r="J7" s="24">
        <f t="shared" si="2"/>
        <v>0.43577243650605268</v>
      </c>
      <c r="K7" s="58"/>
      <c r="L7" s="24">
        <f t="shared" si="3"/>
        <v>989.59577243650597</v>
      </c>
      <c r="M7" s="3"/>
      <c r="N7" s="11"/>
      <c r="O7" s="12">
        <f t="shared" si="4"/>
        <v>989.84066473657799</v>
      </c>
      <c r="P7" s="43"/>
      <c r="Q7" s="12">
        <f t="shared" si="5"/>
        <v>-0.26933526342197706</v>
      </c>
      <c r="R7" s="16">
        <f>R6+((R8-R6)/(T8-T6))*(T7-T6)</f>
        <v>-2.4574385348720532E-2</v>
      </c>
      <c r="S7" s="12">
        <v>10.96</v>
      </c>
      <c r="T7" s="20">
        <v>1544.67</v>
      </c>
      <c r="U7" s="12">
        <v>990.11</v>
      </c>
      <c r="V7" s="12">
        <v>10.96</v>
      </c>
      <c r="W7" s="15">
        <f>W6+((W8-W6)/(T8-T6)*(T7-T6))</f>
        <v>2.4574385348720532E-2</v>
      </c>
      <c r="X7" s="12">
        <f t="shared" si="6"/>
        <v>0.26933526342197706</v>
      </c>
      <c r="Y7" s="43"/>
      <c r="Z7" s="12">
        <f t="shared" si="7"/>
        <v>990.37933526342204</v>
      </c>
      <c r="AA7" s="4"/>
      <c r="AE7" s="27" t="s">
        <v>27</v>
      </c>
      <c r="AF7" s="27"/>
      <c r="AG7" s="27"/>
      <c r="AH7" s="27"/>
      <c r="AI7" s="27"/>
    </row>
    <row r="8" spans="1:36" x14ac:dyDescent="0.25">
      <c r="A8" s="3">
        <f>G8+C8</f>
        <v>989.11538355091386</v>
      </c>
      <c r="B8" s="58"/>
      <c r="C8" s="3">
        <f>E8*D8</f>
        <v>-0.34461644908616185</v>
      </c>
      <c r="D8" s="25">
        <f t="shared" ref="D8:D10" si="8">$D$6-(($D$6-$D$11)/($F$11-$F$6))*(F8-$F$6)</f>
        <v>-3.1328768098741987E-2</v>
      </c>
      <c r="E8" s="3">
        <v>11</v>
      </c>
      <c r="F8" s="19">
        <v>1300</v>
      </c>
      <c r="G8" s="3">
        <v>989.46</v>
      </c>
      <c r="H8" s="3">
        <v>11</v>
      </c>
      <c r="I8" s="25">
        <f t="shared" ref="I8:I10" si="9">$I$6-(($I$6-$I$11)/($F$11-$F$6))*(F8-$F$6)</f>
        <v>3.1328768098741987E-2</v>
      </c>
      <c r="J8" s="3">
        <f>H8*I8</f>
        <v>0.34461644908616185</v>
      </c>
      <c r="K8" s="58"/>
      <c r="L8" s="3">
        <f>G8+J8</f>
        <v>989.80461644908621</v>
      </c>
      <c r="M8" s="3" t="s">
        <v>16</v>
      </c>
      <c r="N8" s="11"/>
      <c r="O8" s="12">
        <f>U8+Q8</f>
        <v>989.64691000000005</v>
      </c>
      <c r="P8" s="44"/>
      <c r="Q8" s="12">
        <f>S8*R8</f>
        <v>-0.35309000000000001</v>
      </c>
      <c r="R8" s="16">
        <v>-3.3500000000000002E-2</v>
      </c>
      <c r="S8" s="12">
        <v>10.54</v>
      </c>
      <c r="T8" s="20">
        <v>1565</v>
      </c>
      <c r="U8" s="12">
        <v>990</v>
      </c>
      <c r="V8" s="12">
        <v>10.5</v>
      </c>
      <c r="W8" s="16">
        <v>3.3500000000000002E-2</v>
      </c>
      <c r="X8" s="12">
        <f>V8*W8</f>
        <v>0.35175000000000001</v>
      </c>
      <c r="Y8" s="44"/>
      <c r="Z8" s="12">
        <f>U8+X8</f>
        <v>990.35175000000004</v>
      </c>
      <c r="AA8" s="4" t="s">
        <v>16</v>
      </c>
      <c r="AD8" s="13"/>
      <c r="AE8" s="26" t="s">
        <v>22</v>
      </c>
      <c r="AF8" s="26" t="s">
        <v>23</v>
      </c>
      <c r="AG8" s="26" t="s">
        <v>24</v>
      </c>
      <c r="AH8" s="3" t="s">
        <v>25</v>
      </c>
      <c r="AI8" s="26" t="s">
        <v>26</v>
      </c>
      <c r="AJ8" s="13"/>
    </row>
    <row r="9" spans="1:36" x14ac:dyDescent="0.25">
      <c r="A9" s="3">
        <f t="shared" ref="A9:A11" si="10">G9+C9</f>
        <v>989.32428694516977</v>
      </c>
      <c r="B9" s="58"/>
      <c r="C9" s="3">
        <f t="shared" ref="C9:C11" si="11">E9*D9</f>
        <v>-0.27571305483028719</v>
      </c>
      <c r="D9" s="25">
        <f t="shared" si="8"/>
        <v>-2.5064823166389742E-2</v>
      </c>
      <c r="E9" s="3">
        <v>11</v>
      </c>
      <c r="F9" s="19">
        <v>1314</v>
      </c>
      <c r="G9" s="3">
        <v>989.6</v>
      </c>
      <c r="H9" s="3">
        <v>11</v>
      </c>
      <c r="I9" s="25">
        <f t="shared" si="9"/>
        <v>2.5064823166389742E-2</v>
      </c>
      <c r="J9" s="3">
        <f t="shared" ref="J9:J11" si="12">H9*I9</f>
        <v>0.27571305483028719</v>
      </c>
      <c r="K9" s="58"/>
      <c r="L9" s="3">
        <f t="shared" ref="L9:L11" si="13">G9+J9</f>
        <v>989.87571305483027</v>
      </c>
      <c r="M9" s="3"/>
      <c r="N9" s="11"/>
      <c r="AE9" s="26">
        <v>100</v>
      </c>
      <c r="AF9" s="26" t="s">
        <v>29</v>
      </c>
      <c r="AG9" s="26" t="s">
        <v>28</v>
      </c>
      <c r="AH9" s="26" t="s">
        <v>30</v>
      </c>
      <c r="AI9" s="26" t="s">
        <v>31</v>
      </c>
    </row>
    <row r="10" spans="1:36" x14ac:dyDescent="0.25">
      <c r="A10" s="3">
        <f t="shared" si="10"/>
        <v>989.55672493472582</v>
      </c>
      <c r="B10" s="58"/>
      <c r="C10" s="3">
        <f t="shared" si="11"/>
        <v>-0.19327506527415139</v>
      </c>
      <c r="D10" s="25">
        <f t="shared" si="8"/>
        <v>-1.7570460479468308E-2</v>
      </c>
      <c r="E10" s="3">
        <v>11</v>
      </c>
      <c r="F10" s="19">
        <v>1330.75</v>
      </c>
      <c r="G10" s="3">
        <v>989.75</v>
      </c>
      <c r="H10" s="3">
        <v>11</v>
      </c>
      <c r="I10" s="25">
        <f t="shared" si="9"/>
        <v>1.7570460479468308E-2</v>
      </c>
      <c r="J10" s="3">
        <f t="shared" si="12"/>
        <v>0.19327506527415139</v>
      </c>
      <c r="K10" s="58"/>
      <c r="L10" s="3">
        <f t="shared" si="13"/>
        <v>989.94327506527418</v>
      </c>
      <c r="M10" s="3" t="s">
        <v>18</v>
      </c>
      <c r="O10" s="5"/>
      <c r="P10" s="5"/>
      <c r="Q10" s="5"/>
      <c r="R10" s="21"/>
      <c r="S10" s="5"/>
      <c r="T10" s="5"/>
      <c r="U10" s="5"/>
      <c r="V10" s="5"/>
      <c r="W10" s="5"/>
      <c r="X10" s="5"/>
      <c r="Y10" s="5"/>
      <c r="Z10" s="5"/>
      <c r="AA10" s="5"/>
      <c r="AE10" s="26">
        <v>101</v>
      </c>
      <c r="AF10" t="s">
        <v>29</v>
      </c>
      <c r="AG10" t="s">
        <v>28</v>
      </c>
      <c r="AH10" t="s">
        <v>30</v>
      </c>
      <c r="AI10" s="26" t="s">
        <v>31</v>
      </c>
    </row>
    <row r="11" spans="1:36" x14ac:dyDescent="0.25">
      <c r="A11" s="3">
        <f t="shared" si="10"/>
        <v>989.60399999999993</v>
      </c>
      <c r="B11" s="59"/>
      <c r="C11" s="3">
        <f t="shared" si="11"/>
        <v>-0.17599999999999999</v>
      </c>
      <c r="D11" s="15">
        <v>-1.6E-2</v>
      </c>
      <c r="E11" s="3">
        <v>11</v>
      </c>
      <c r="F11" s="19">
        <v>1334.26</v>
      </c>
      <c r="G11" s="3">
        <v>989.78</v>
      </c>
      <c r="H11" s="3">
        <v>11</v>
      </c>
      <c r="I11" s="15">
        <v>1.6E-2</v>
      </c>
      <c r="J11" s="3">
        <f t="shared" si="12"/>
        <v>0.17599999999999999</v>
      </c>
      <c r="K11" s="59"/>
      <c r="L11" s="3">
        <f t="shared" si="13"/>
        <v>989.95600000000002</v>
      </c>
      <c r="M11" s="3" t="s">
        <v>17</v>
      </c>
      <c r="AE11" s="26">
        <v>102</v>
      </c>
      <c r="AF11" s="26" t="s">
        <v>33</v>
      </c>
      <c r="AG11" s="26" t="s">
        <v>32</v>
      </c>
      <c r="AH11" s="26" t="s">
        <v>34</v>
      </c>
      <c r="AI11" s="26" t="s">
        <v>31</v>
      </c>
    </row>
    <row r="12" spans="1:36" x14ac:dyDescent="0.25">
      <c r="A12" s="13"/>
      <c r="B12" s="22"/>
      <c r="C12" s="13"/>
      <c r="D12" s="13"/>
      <c r="E12" s="13"/>
      <c r="F12" s="13"/>
      <c r="G12" s="13"/>
      <c r="H12" s="13"/>
      <c r="I12" s="13"/>
      <c r="J12" s="13"/>
      <c r="K12" s="22"/>
      <c r="L12" s="13"/>
      <c r="M12" s="13"/>
      <c r="AE12" s="26">
        <v>103</v>
      </c>
      <c r="AF12" s="26" t="s">
        <v>36</v>
      </c>
      <c r="AG12" s="26" t="s">
        <v>35</v>
      </c>
      <c r="AH12" s="26" t="s">
        <v>37</v>
      </c>
      <c r="AI12" s="26" t="s">
        <v>31</v>
      </c>
    </row>
    <row r="13" spans="1:36" x14ac:dyDescent="0.25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2"/>
      <c r="AE13" s="26">
        <v>104</v>
      </c>
      <c r="AF13" s="26" t="s">
        <v>39</v>
      </c>
      <c r="AG13" s="26" t="s">
        <v>38</v>
      </c>
      <c r="AH13" s="26" t="s">
        <v>40</v>
      </c>
      <c r="AI13" s="26" t="s">
        <v>31</v>
      </c>
    </row>
    <row r="14" spans="1:36" x14ac:dyDescent="0.25">
      <c r="A14" s="13"/>
      <c r="B14" s="13"/>
      <c r="C14" s="17"/>
      <c r="D14" s="18"/>
      <c r="E14" s="13"/>
      <c r="F14" s="13"/>
      <c r="G14" s="13"/>
      <c r="H14" s="13"/>
      <c r="I14" s="13"/>
      <c r="J14" s="13"/>
      <c r="K14" s="13"/>
      <c r="L14" s="13"/>
      <c r="M14" s="2"/>
      <c r="AE14" s="26">
        <v>105</v>
      </c>
      <c r="AF14" s="26" t="s">
        <v>42</v>
      </c>
      <c r="AG14" s="26" t="s">
        <v>41</v>
      </c>
      <c r="AH14" s="26" t="s">
        <v>43</v>
      </c>
      <c r="AI14" s="26" t="s">
        <v>31</v>
      </c>
    </row>
    <row r="15" spans="1:36" x14ac:dyDescent="0.25">
      <c r="A15" s="13"/>
      <c r="B15" s="13"/>
      <c r="C15" s="17"/>
      <c r="D15" s="13"/>
      <c r="G15" s="13"/>
      <c r="H15" s="13"/>
      <c r="I15" s="13"/>
      <c r="J15" s="13"/>
      <c r="K15" s="13"/>
      <c r="L15" s="13"/>
      <c r="M15" s="2"/>
      <c r="AE15" s="26">
        <v>106</v>
      </c>
      <c r="AF15" s="26" t="s">
        <v>45</v>
      </c>
      <c r="AG15" s="26" t="s">
        <v>44</v>
      </c>
      <c r="AH15" s="26" t="s">
        <v>46</v>
      </c>
      <c r="AI15" s="26" t="s">
        <v>31</v>
      </c>
    </row>
    <row r="16" spans="1:36" x14ac:dyDescent="0.25">
      <c r="A16" s="13"/>
      <c r="B16" s="13"/>
      <c r="C16" s="13"/>
      <c r="G16" s="13"/>
      <c r="H16" s="13"/>
      <c r="I16" s="13"/>
      <c r="J16" s="13"/>
      <c r="K16" s="13"/>
      <c r="L16" s="13"/>
      <c r="M16" s="2"/>
    </row>
    <row r="17" spans="1:13" x14ac:dyDescent="0.25">
      <c r="A17" s="13"/>
      <c r="B17" s="13"/>
      <c r="G17" s="13"/>
      <c r="H17" s="13"/>
      <c r="I17" s="13"/>
      <c r="J17" s="13"/>
      <c r="K17" s="13"/>
      <c r="L17" s="13"/>
      <c r="M17" s="2"/>
    </row>
    <row r="18" spans="1:13" x14ac:dyDescent="0.25">
      <c r="A18" s="13"/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2"/>
    </row>
    <row r="19" spans="1:13" x14ac:dyDescent="0.25">
      <c r="A19" s="13"/>
      <c r="I19" s="13"/>
      <c r="J19" s="13"/>
      <c r="K19" s="13"/>
      <c r="L19" s="13"/>
      <c r="M19" s="2"/>
    </row>
    <row r="20" spans="1:13" x14ac:dyDescent="0.25">
      <c r="A20" s="13"/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2"/>
    </row>
    <row r="21" spans="1:13" x14ac:dyDescent="0.25">
      <c r="A21" s="13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2"/>
    </row>
    <row r="22" spans="1:13" x14ac:dyDescent="0.25">
      <c r="A22" s="13"/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2"/>
    </row>
    <row r="23" spans="1:13" x14ac:dyDescent="0.25">
      <c r="A23" s="13"/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2"/>
    </row>
    <row r="24" spans="1:13" x14ac:dyDescent="0.25">
      <c r="A24" s="13"/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2"/>
    </row>
    <row r="25" spans="1:13" x14ac:dyDescent="0.25">
      <c r="A25" s="13"/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2"/>
    </row>
    <row r="26" spans="1:13" x14ac:dyDescent="0.25">
      <c r="A26" s="13"/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2"/>
    </row>
    <row r="27" spans="1:13" x14ac:dyDescent="0.25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2"/>
    </row>
    <row r="28" spans="1:13" x14ac:dyDescent="0.25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</row>
    <row r="29" spans="1:13" x14ac:dyDescent="0.25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</row>
    <row r="30" spans="1:13" x14ac:dyDescent="0.25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</row>
    <row r="31" spans="1:13" x14ac:dyDescent="0.25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</row>
    <row r="32" spans="1:13" x14ac:dyDescent="0.25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</row>
    <row r="33" spans="1:13" x14ac:dyDescent="0.25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</row>
    <row r="34" spans="1:13" x14ac:dyDescent="0.25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</row>
  </sheetData>
  <mergeCells count="21">
    <mergeCell ref="F4:G4"/>
    <mergeCell ref="H4:L4"/>
    <mergeCell ref="M4:M5"/>
    <mergeCell ref="B6:B11"/>
    <mergeCell ref="K6:K11"/>
    <mergeCell ref="AE7:AI7"/>
    <mergeCell ref="A1:M1"/>
    <mergeCell ref="O1:AA1"/>
    <mergeCell ref="O4:S4"/>
    <mergeCell ref="T4:U4"/>
    <mergeCell ref="V4:Z4"/>
    <mergeCell ref="AA4:AA5"/>
    <mergeCell ref="Q2:U2"/>
    <mergeCell ref="V2:Y2"/>
    <mergeCell ref="P6:P8"/>
    <mergeCell ref="Y6:Y8"/>
    <mergeCell ref="C2:G2"/>
    <mergeCell ref="H2:L2"/>
    <mergeCell ref="A3:M3"/>
    <mergeCell ref="A2:B2"/>
    <mergeCell ref="A4:E4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 Dootingh, Ian</dc:creator>
  <cp:lastModifiedBy>Van Dootingh, Ian</cp:lastModifiedBy>
  <dcterms:created xsi:type="dcterms:W3CDTF">2025-04-02T12:55:50Z</dcterms:created>
  <dcterms:modified xsi:type="dcterms:W3CDTF">2025-04-15T13:00:32Z</dcterms:modified>
</cp:coreProperties>
</file>